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Austria\"/>
    </mc:Choice>
  </mc:AlternateContent>
  <xr:revisionPtr revIDLastSave="0" documentId="13_ncr:1_{6A007B64-C4D3-4CC0-9FD7-15B7C426AC08}"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<sst xmlns="http://schemas.openxmlformats.org/spreadsheetml/2006/main" count="602" uniqueCount="268">
  <si>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</si>
  <si>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</si>
  <si>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</si>
  <si>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</si>
  <si>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</si>
  <si>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</si>
  <si>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</si>
  <si>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</si>
  <si>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</si>
  <si>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</si>
  <si>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</si>
  <si>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</si>
  <si>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</si>
  <si>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</si>
  <si>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</si>
  <si>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</si>
  <si>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</si>
  <si>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</si>
  <si>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</si>
  <si>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</si>
  <si>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</si>
  <si>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</si>
  <si>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</si>
  <si>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</si>
  <si>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</si>
  <si>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</si>
  <si>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</si>
  <si>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</si>
  <si>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</si>
  <si>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</si>
  <si>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</si>
  <si>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</si>
  <si>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</si>
  <si>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</si>
  <si>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</si>
  <si>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</si>
  <si>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</si>
  <si>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</si>
  <si>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</si>
  <si>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</si>
  <si>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</si>
  <si>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</si>
  <si>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</si>
  <si>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</si>
  <si>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</si>
  <si>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</si>
  <si>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</si>
  <si>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</si>
  <si>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</si>
  <si>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</si>
  <si>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</si>
  <si>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</si>
  <si>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</si>
  <si>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</si>
  <si>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</si>
  <si>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</si>
  <si>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</si>
  <si>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</si>
  <si>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</si>
  <si>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</si>
  <si>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</si>
  <si>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</si>
  <si>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</si>
  <si>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</si>
  <si>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</si>
  <si>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</si>
  <si>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</si>
  <si>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</si>
  <si>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</si>
  <si>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</si>
  <si>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</si>
  <si>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</si>
  <si>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</si>
  <si>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</si>
  <si>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</si>
  <si>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</si>
  <si>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</si>
  <si>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</si>
  <si>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</si>
  <si>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</si>
  <si>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</si>
  <si>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</si>
  <si>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</si>
  <si>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</si>
  <si>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</si>
  <si>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</si>
  <si>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</si>
  <si>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</si>
  <si>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</si>
  <si>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</si>
  <si>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</si>
  <si>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</si>
  <si>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</si>
  <si>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</si>
  <si>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</si>
  <si>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</si>
  <si>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</si>
  <si>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</si>
  <si>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</si>
  <si>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</si>
  <si>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</si>
  <si>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</si>
  <si>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</si>
  <si>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</si>
  <si>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</si>
  <si>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</si>
  <si>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</si>
  <si>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</si>
  <si>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</si>
  <si>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</si>
  <si>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</si>
  <si>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</si>
  <si>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</si>
  <si>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</si>
  <si>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</si>
  <si>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</si>
  <si>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</si>
  <si>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</si>
  <si>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</si>
  <si>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</si>
  <si>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</si>
  <si>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</si>
  <si>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</si>
  <si>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</si>
  <si>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</si>
  <si>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</si>
  <si>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</si>
  <si>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</si>
  <si>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</si>
  <si>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</si>
  <si>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</si>
  <si>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</si>
  <si>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</si>
  <si>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</si>
  <si>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</si>
  <si>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</si>
  <si>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</si>
  <si>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</si>
  <si>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</si>
  <si>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</si>
  <si>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</si>
  <si>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</si>
  <si>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</si>
  <si>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</si>
  <si>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</si>
  <si>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</si>
  <si>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</si>
  <si>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</si>
  <si>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</si>
  <si>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</si>
  <si>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</si>
  <si>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</si>
  <si>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</si>
  <si>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</si>
  <si>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</si>
  <si>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</si>
  <si>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</si>
  <si>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</si>
  <si>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</si>
  <si>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</si>
  <si>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</si>
  <si>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</si>
  <si>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</si>
  <si>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</si>
  <si>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</si>
  <si>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</si>
  <si>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</si>
  <si>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</si>
  <si>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</si>
  <si>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</si>
  <si>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</si>
  <si>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</si>
  <si>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</si>
  <si>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</si>
  <si>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</si>
  <si>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</si>
  <si>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</si>
  <si>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</si>
  <si>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</si>
  <si>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</si>
  <si>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</si>
  <si>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</si>
  <si>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</si>
  <si>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</si>
  <si>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</si>
  <si>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</si>
  <si>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</si>
  <si>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</si>
  <si>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</si>
  <si>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</si>
  <si>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</si>
  <si>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</si>
  <si>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</si>
  <si>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</si>
  <si>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</si>
  <si>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</si>
  <si>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</si>
  <si>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</si>
  <si>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</si>
  <si>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</si>
  <si>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</si>
  <si>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</si>
  <si>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</si>
  <si>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</si>
  <si>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</si>
  <si>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</si>
  <si>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</si>
  <si>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</si>
  <si>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</si>
  <si>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</si>
  <si>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</si>
  <si>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</si>
  <si>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</si>
  <si>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</si>
  <si>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</si>
  <si>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</si>
  <si>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</si>
  <si>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</si>
  <si>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</si>
  <si>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</si>
  <si>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</si>
  <si>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</si>
  <si>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</si>
  <si>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</si>
  <si>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</si>
  <si>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</si>
  <si>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</si>
  <si>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</si>
  <si>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</si>
  <si>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</si>
  <si>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</si>
  <si>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</si>
  <si>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</si>
  <si>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</si>
  <si>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</si>
  <si>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</si>
  <si>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</si>
  <si>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</si>
  <si>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</si>
  <si>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</si>
  <si>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</si>
  <si>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</si>
  <si>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</si>
  <si>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</si>
  <si>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</si>
  <si>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</si>
  <si>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</si>
  <si>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</si>
  <si>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</si>
  <si>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</si>
  <si>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</si>
  <si>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</si>
  <si>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</si>
  <si>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</si>
  <si>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</si>
  <si>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</si>
  <si>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</si>
  <si>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</si>
  <si>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</si>
  <si>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 xml:space="preserve">Federal Ministry of Agriculture and Forestry, Climate and Environmental Protection, Regions and Water Management
</t>
  </si>
  <si>
    <t>Plausibility check and reporting</t>
  </si>
  <si>
    <t>For 2023, data on beverage bottles is taken from the 2023 report of the "Sustainability Agenda for Beverage Packaging" (https://www.wko.at/oe/netzwerke/umsetzungsbericht-nachhaltigkeitsagenda-2023.pdf)</t>
  </si>
  <si>
    <t>Analyses of  remaining contents</t>
  </si>
  <si>
    <t>Federal Ministry of Agriculture and Forestry, Climate and Environmental Protection, Regions and Water Management</t>
  </si>
  <si>
    <t>Only bottles that were collected separately from any other waste or together with certain other packaging were taken into account.</t>
  </si>
  <si>
    <t>https://www.wko.at/oe/netzwerke/umsetzungsbericht-nachhaltigkeitsagenda-2023.pdf</t>
  </si>
  <si>
    <t>The separately collected mass of 30,325 tonnes was corrected for residual contents (5.1%) based on corresponding analyses. [; In the study, there is no differentiation whether bottles were collected separately from any other waste (as in some regions in AT) or together with certain other waste.]</t>
  </si>
  <si>
    <t>The regulations on separate collection in AT ensure that the requirement that waste single-use bottles collected together with certain other waste are of comparable quality to waste single-use bottles collected separately from any other waste is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</si>
</sst>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wko.at/oe/netzwerke/umsetzungsbericht-nachhaltigkeitsagenda-2023.pdf"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70" zoomScaleNormal="70" workbookViewId="0">
      <selection activeCell="J10" sqref="J10"/>
    </sheetView>
  </sheetViews>
  <sheetFormatPr defaultColWidth="8.81640625" defaultRowHeight="14.5" x14ac:dyDescent="0.35"/>
  <cols>
    <col min="1" max="1" width="8.7265625" style="2"/>
    <col min="2" max="2" width="39" customWidth="1"/>
    <col min="3" max="3" width="182" customWidth="1"/>
  </cols>
  <sheetData>
    <row r="1" spans="1:67" s="2" customFormat="1" x14ac:dyDescent="0.35"/>
    <row r="2" spans="1:67" ht="34.5" customHeight="1" x14ac:dyDescent="0.35">
      <c r="B2" s="148" t="s">
        <v>0</v>
      </c>
      <c r="C2" s="14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9" t="s">
        <v>1</v>
      </c>
      <c r="C3" s="14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0" t="s">
        <v>2</v>
      </c>
      <c r="C4" s="15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1" t="s">
        <v>3</v>
      </c>
      <c r="C6" s="1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1" t="s">
        <v>5</v>
      </c>
      <c r="C9" s="1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5" t="s">
        <v>6</v>
      </c>
      <c r="C10" s="14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7" t="s">
        <v>7</v>
      </c>
      <c r="C12" s="14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zoomScale="85" zoomScaleNormal="85" workbookViewId="0">
      <selection activeCell="D16" sqref="D16:E16"/>
    </sheetView>
  </sheetViews>
  <sheetFormatPr defaultColWidth="8.81640625"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0" t="s">
        <v>26</v>
      </c>
      <c r="E5" s="1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205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4" t="s">
        <v>30</v>
      </c>
      <c r="E10" s="14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2" t="s">
        <v>33</v>
      </c>
      <c r="E13" s="14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4" t="s">
        <v>36</v>
      </c>
      <c r="E14" s="13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Austria</v>
      </c>
      <c r="C15" s="82">
        <f>$E$8</f>
        <v>2023</v>
      </c>
      <c r="D15" s="8" t="s">
        <v>37</v>
      </c>
      <c r="E15" s="57">
        <v>36419.781999999999</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6" t="s">
        <v>38</v>
      </c>
      <c r="E16" s="1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Austria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Austria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Austria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Austria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Austria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Austria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Austria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Austria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Austria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2" t="s">
        <v>48</v>
      </c>
      <c r="E27" s="1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8" t="s">
        <v>49</v>
      </c>
      <c r="E28" s="13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Austria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Austria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Austria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Austria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workbookViewId="0">
      <selection activeCell="E10" sqref="E10"/>
    </sheetView>
  </sheetViews>
  <sheetFormatPr defaultColWidth="8.81640625"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3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Austria</v>
      </c>
      <c r="C8" s="83">
        <f>'SUP bottles-PoM'!$E$8</f>
        <v>2023</v>
      </c>
      <c r="D8" s="8" t="s">
        <v>57</v>
      </c>
      <c r="E8" s="42"/>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Austria</v>
      </c>
      <c r="C9" s="82">
        <f>'SUP bottles-PoM'!$E$8</f>
        <v>2023</v>
      </c>
      <c r="D9" s="8" t="s">
        <v>58</v>
      </c>
      <c r="E9" s="42">
        <v>28778.43</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workbookViewId="0">
      <selection activeCell="E30" sqref="E30"/>
    </sheetView>
  </sheetViews>
  <sheetFormatPr defaultColWidth="8.81640625"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Austria</v>
      </c>
      <c r="C8" s="82">
        <f>'SUP bottles-PoM'!$E$8</f>
        <v>2023</v>
      </c>
      <c r="D8" s="8" t="s">
        <v>61</v>
      </c>
      <c r="E8" s="79" t="str">
        <f>IF('SUP bottles-PoM'!$E$7="&lt; Please select &gt;","&lt; Please  selected in sheet SUP bottles-PoM &gt;",'SUP bottles-PoM'!$E$7)</f>
        <v>Austria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44" thickBot="1" x14ac:dyDescent="0.4">
      <c r="A9" s="54"/>
      <c r="B9" s="79" t="str">
        <f>IF('SUP bottles-PoM'!$E$7="&lt; Please select &gt;","&lt; Not selected &gt;",'SUP bottles-PoM'!$E$7)</f>
        <v>Austria</v>
      </c>
      <c r="C9" s="82">
        <f>'SUP bottles-PoM'!$E$8</f>
        <v>2023</v>
      </c>
      <c r="D9" s="8" t="s">
        <v>62</v>
      </c>
      <c r="E9" s="46" t="s">
        <v>263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Austria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Austria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Austria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Austria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Austria</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Austria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Austria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9"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58.5" thickBot="1" x14ac:dyDescent="0.4">
      <c r="A20" s="54"/>
      <c r="B20" s="79" t="str">
        <f>IF('SUP bottles-PoM'!$E$7="&lt; Please select &gt;","&lt; Not selected &gt;",'SUP bottles-PoM'!$E$7)</f>
        <v>Austria</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Austria</v>
      </c>
      <c r="C21" s="82">
        <f>'SUP bottles-PoM'!$E$8</f>
        <v>2023</v>
      </c>
      <c r="D21" s="48"/>
      <c r="E21" s="48"/>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Austria</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Austria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6" zoomScale="85" zoomScaleNormal="85" workbookViewId="0">
      <selection activeCell="D26" sqref="D26:F26"/>
    </sheetView>
  </sheetViews>
  <sheetFormatPr defaultColWidth="8.81640625"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2" t="s">
        <v>23</v>
      </c>
      <c r="E2" s="180" t="s">
        <v>24</v>
      </c>
      <c r="F2" s="18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2"/>
      <c r="E3" s="182" t="s">
        <v>73</v>
      </c>
      <c r="F3" s="18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0" t="s">
        <v>59</v>
      </c>
      <c r="E5" s="179"/>
      <c r="F5" s="14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3" t="s">
        <v>74</v>
      </c>
      <c r="E7" s="174"/>
      <c r="F7" s="17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6" t="s">
        <v>75</v>
      </c>
      <c r="E8" s="177"/>
      <c r="F8" s="17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39"/>
      <c r="F9" s="13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4" t="s">
        <v>77</v>
      </c>
      <c r="E10" s="185"/>
      <c r="F10" s="18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Austria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Austria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39"/>
      <c r="F15" s="13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6" t="s">
        <v>83</v>
      </c>
      <c r="E16" s="167"/>
      <c r="F16" s="168"/>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Austria</v>
      </c>
      <c r="C17" s="82">
        <f>'SUP bottles-PoM'!$E$8</f>
        <v>2023</v>
      </c>
      <c r="D17" s="163"/>
      <c r="E17" s="164"/>
      <c r="F17" s="165"/>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Austria</v>
      </c>
      <c r="C18" s="82">
        <f>'SUP bottles-PoM'!$E$8</f>
        <v>2023</v>
      </c>
      <c r="D18" s="163"/>
      <c r="E18" s="164"/>
      <c r="F18" s="165"/>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Austria</v>
      </c>
      <c r="C19" s="82">
        <f>'SUP bottles-PoM'!$E$8</f>
        <v>2023</v>
      </c>
      <c r="D19" s="163"/>
      <c r="E19" s="164"/>
      <c r="F19" s="165"/>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Austria</v>
      </c>
      <c r="C20" s="82">
        <f>'SUP bottles-PoM'!$E$8</f>
        <v>2023</v>
      </c>
      <c r="D20" s="163"/>
      <c r="E20" s="164"/>
      <c r="F20" s="165"/>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Austria</v>
      </c>
      <c r="C21" s="82">
        <f>'SUP bottles-PoM'!$E$8</f>
        <v>2023</v>
      </c>
      <c r="D21" s="163"/>
      <c r="E21" s="164"/>
      <c r="F21" s="165"/>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6" t="s">
        <v>84</v>
      </c>
      <c r="E23" s="177"/>
      <c r="F23" s="17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39"/>
      <c r="F24" s="13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6" t="s">
        <v>86</v>
      </c>
      <c r="E25" s="167"/>
      <c r="F25" s="168"/>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Austria</v>
      </c>
      <c r="C26" s="82">
        <f>'SUP bottles-PoM'!$E$8</f>
        <v>2023</v>
      </c>
      <c r="D26" s="169" t="s">
        <v>261</v>
      </c>
      <c r="E26" s="170"/>
      <c r="F26" s="171"/>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Austria</v>
      </c>
      <c r="C27" s="82">
        <f>'SUP bottles-PoM'!$E$8</f>
        <v>2023</v>
      </c>
      <c r="D27" s="163" t="s">
        <v>264</v>
      </c>
      <c r="E27" s="164"/>
      <c r="F27" s="165"/>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Austria</v>
      </c>
      <c r="C28" s="82">
        <f>'SUP bottles-PoM'!$E$8</f>
        <v>2023</v>
      </c>
      <c r="D28" s="163" t="s">
        <v>267</v>
      </c>
      <c r="E28" s="164"/>
      <c r="F28" s="165"/>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Austria</v>
      </c>
      <c r="C29" s="82">
        <f>'SUP bottles-PoM'!$E$8</f>
        <v>2023</v>
      </c>
      <c r="D29" s="163"/>
      <c r="E29" s="164"/>
      <c r="F29" s="165"/>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Austria</v>
      </c>
      <c r="C30" s="82">
        <f>'SUP bottles-PoM'!$E$8</f>
        <v>2023</v>
      </c>
      <c r="D30" s="163"/>
      <c r="E30" s="164"/>
      <c r="F30" s="165"/>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topLeftCell="A25" workbookViewId="0">
      <selection activeCell="H26" sqref="H26"/>
    </sheetView>
  </sheetViews>
  <sheetFormatPr defaultColWidth="8.81640625"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7" t="s">
        <v>23</v>
      </c>
      <c r="E2" s="180" t="s">
        <v>87</v>
      </c>
      <c r="F2" s="199"/>
      <c r="G2" s="199"/>
      <c r="H2" s="18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200"/>
      <c r="G3" s="200"/>
      <c r="H3" s="18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9"/>
      <c r="F5" s="141"/>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1" t="s">
        <v>89</v>
      </c>
      <c r="E7" s="202"/>
      <c r="F7" s="202"/>
      <c r="G7" s="202"/>
      <c r="H7" s="202"/>
      <c r="I7" s="202"/>
      <c r="J7" s="20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6" t="s">
        <v>90</v>
      </c>
      <c r="E8" s="177"/>
      <c r="F8" s="177"/>
      <c r="G8" s="177"/>
      <c r="H8" s="177"/>
      <c r="I8" s="177"/>
      <c r="J8" s="17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3" t="s">
        <v>91</v>
      </c>
      <c r="E9" s="184" t="s">
        <v>92</v>
      </c>
      <c r="F9" s="185"/>
      <c r="G9" s="185"/>
      <c r="H9" s="185"/>
      <c r="I9" s="186"/>
      <c r="J9" s="19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4"/>
      <c r="E10" s="72" t="s">
        <v>94</v>
      </c>
      <c r="F10" s="72" t="s">
        <v>95</v>
      </c>
      <c r="G10" s="72" t="s">
        <v>96</v>
      </c>
      <c r="H10" s="72" t="s">
        <v>97</v>
      </c>
      <c r="I10" s="72" t="s">
        <v>98</v>
      </c>
      <c r="J10" s="19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Austria</v>
      </c>
      <c r="C11" s="56">
        <f>'SUP bottles-PoM'!$E$8</f>
        <v>2023</v>
      </c>
      <c r="D11" s="8" t="s">
        <v>99</v>
      </c>
      <c r="E11" s="46" t="s">
        <v>207</v>
      </c>
      <c r="F11" s="46" t="s">
        <v>210</v>
      </c>
      <c r="G11" s="46" t="s">
        <v>210</v>
      </c>
      <c r="H11" s="46" t="s">
        <v>207</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Austria</v>
      </c>
      <c r="C12" s="56">
        <f>'SUP bottles-PoM'!$E$8</f>
        <v>2023</v>
      </c>
      <c r="D12" s="8" t="s">
        <v>101</v>
      </c>
      <c r="E12" s="46" t="s">
        <v>207</v>
      </c>
      <c r="F12" s="46" t="s">
        <v>210</v>
      </c>
      <c r="G12" s="46" t="s">
        <v>210</v>
      </c>
      <c r="H12" s="46" t="s">
        <v>207</v>
      </c>
      <c r="I12" s="46" t="s">
        <v>207</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Austria</v>
      </c>
      <c r="C13" s="56">
        <f>'SUP bottles-PoM'!$E$8</f>
        <v>2023</v>
      </c>
      <c r="D13" s="8" t="s">
        <v>102</v>
      </c>
      <c r="E13" s="46" t="s">
        <v>207</v>
      </c>
      <c r="F13" s="46" t="s">
        <v>210</v>
      </c>
      <c r="G13" s="46" t="s">
        <v>210</v>
      </c>
      <c r="H13" s="46" t="s">
        <v>207</v>
      </c>
      <c r="I13" s="46" t="s">
        <v>207</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Austria</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Austria</v>
      </c>
      <c r="C15" s="56">
        <f>'SUP bottles-PoM'!$E$8</f>
        <v>2023</v>
      </c>
      <c r="D15" s="8" t="s">
        <v>104</v>
      </c>
      <c r="E15" s="46" t="s">
        <v>210</v>
      </c>
      <c r="F15" s="46" t="s">
        <v>210</v>
      </c>
      <c r="G15" s="46" t="s">
        <v>210</v>
      </c>
      <c r="H15" s="46" t="s">
        <v>210</v>
      </c>
      <c r="I15" s="46" t="s">
        <v>207</v>
      </c>
      <c r="J15" s="48" t="s">
        <v>262</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6" t="s">
        <v>106</v>
      </c>
      <c r="F17" s="196"/>
      <c r="G17" s="196"/>
      <c r="H17" s="196"/>
      <c r="I17" s="196"/>
      <c r="J17" s="19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6" t="s">
        <v>107</v>
      </c>
      <c r="E19" s="177"/>
      <c r="F19" s="177"/>
      <c r="G19" s="177"/>
      <c r="H19" s="17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4" t="s">
        <v>34</v>
      </c>
      <c r="C20" s="206" t="s">
        <v>35</v>
      </c>
      <c r="D20" s="193" t="s">
        <v>108</v>
      </c>
      <c r="E20" s="184" t="s">
        <v>109</v>
      </c>
      <c r="F20" s="185"/>
      <c r="G20" s="185"/>
      <c r="H20" s="19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5"/>
      <c r="C21" s="207"/>
      <c r="D21" s="194"/>
      <c r="E21" s="72" t="s">
        <v>94</v>
      </c>
      <c r="F21" s="72" t="s">
        <v>95</v>
      </c>
      <c r="G21" s="72" t="s">
        <v>111</v>
      </c>
      <c r="H21" s="19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Austria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Austria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131" thickBot="1" x14ac:dyDescent="0.4">
      <c r="A24" s="54"/>
      <c r="B24" s="79" t="str">
        <f>IF('SUP bottles-PoM'!$E$7="&lt; Please select &gt;","&lt; Not selected &gt;",'SUP bottles-PoM'!$E$7)</f>
        <v>Austria</v>
      </c>
      <c r="C24" s="82">
        <f>'SUP bottles-PoM'!$E$8</f>
        <v>2023</v>
      </c>
      <c r="D24" s="8" t="s">
        <v>114</v>
      </c>
      <c r="E24" s="46" t="s">
        <v>210</v>
      </c>
      <c r="F24" s="46" t="s">
        <v>210</v>
      </c>
      <c r="G24" s="46" t="s">
        <v>207</v>
      </c>
      <c r="H24" s="48" t="s">
        <v>266</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Austria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Austria</v>
      </c>
      <c r="C26" s="82">
        <f>'SUP bottles-PoM'!$E$8</f>
        <v>2023</v>
      </c>
      <c r="D26" s="8" t="s">
        <v>116</v>
      </c>
      <c r="E26" s="46" t="s">
        <v>210</v>
      </c>
      <c r="F26" s="46" t="s">
        <v>207</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Austria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Austria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Austria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8" t="s">
        <v>120</v>
      </c>
      <c r="F31" s="208"/>
      <c r="G31" s="208"/>
      <c r="H31" s="20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8" t="s">
        <v>122</v>
      </c>
      <c r="F32" s="208"/>
      <c r="G32" s="208"/>
      <c r="H32" s="20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8" t="s">
        <v>124</v>
      </c>
      <c r="F33" s="208"/>
      <c r="G33" s="208"/>
      <c r="H33" s="20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8" t="s">
        <v>126</v>
      </c>
      <c r="F34" s="208"/>
      <c r="G34" s="208"/>
      <c r="H34" s="20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8" t="s">
        <v>128</v>
      </c>
      <c r="F35" s="208"/>
      <c r="G35" s="208"/>
      <c r="H35" s="20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8" t="s">
        <v>130</v>
      </c>
      <c r="F36" s="208"/>
      <c r="G36" s="208"/>
      <c r="H36" s="20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8" t="s">
        <v>132</v>
      </c>
      <c r="F37" s="208"/>
      <c r="G37" s="208"/>
      <c r="H37" s="20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Austria</v>
      </c>
      <c r="C40" s="82">
        <f>'SUP bottles-PoM'!$E$8</f>
        <v>2023</v>
      </c>
      <c r="D40" s="187"/>
      <c r="E40" s="188"/>
      <c r="F40" s="188"/>
      <c r="G40" s="188"/>
      <c r="H40" s="189"/>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Austria</v>
      </c>
      <c r="C41" s="82">
        <f>'SUP bottles-PoM'!$E$8</f>
        <v>2023</v>
      </c>
      <c r="D41" s="187"/>
      <c r="E41" s="188"/>
      <c r="F41" s="188"/>
      <c r="G41" s="188"/>
      <c r="H41" s="189"/>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Austria</v>
      </c>
      <c r="C42" s="82">
        <f>'SUP bottles-PoM'!$E$8</f>
        <v>2023</v>
      </c>
      <c r="D42" s="187"/>
      <c r="E42" s="188"/>
      <c r="F42" s="188"/>
      <c r="G42" s="188"/>
      <c r="H42" s="189"/>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Austria</v>
      </c>
      <c r="C43" s="82">
        <f>'SUP bottles-PoM'!$E$8</f>
        <v>2023</v>
      </c>
      <c r="D43" s="187"/>
      <c r="E43" s="188"/>
      <c r="F43" s="188"/>
      <c r="G43" s="188"/>
      <c r="H43" s="189"/>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Austria</v>
      </c>
      <c r="C44" s="82">
        <f>'SUP bottles-PoM'!$E$8</f>
        <v>2023</v>
      </c>
      <c r="D44" s="187"/>
      <c r="E44" s="188"/>
      <c r="F44" s="188"/>
      <c r="G44" s="188"/>
      <c r="H44" s="189"/>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2" t="s">
        <v>135</v>
      </c>
      <c r="E47" s="213"/>
      <c r="F47" s="213"/>
      <c r="G47" s="213"/>
      <c r="H47" s="21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Austria</v>
      </c>
      <c r="C48" s="82">
        <f>'SUP bottles-PoM'!$E$8</f>
        <v>2023</v>
      </c>
      <c r="D48" s="187"/>
      <c r="E48" s="188"/>
      <c r="F48" s="188"/>
      <c r="G48" s="188"/>
      <c r="H48" s="189"/>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Austria</v>
      </c>
      <c r="C49" s="82">
        <f>'SUP bottles-PoM'!$E$8</f>
        <v>2023</v>
      </c>
      <c r="D49" s="187"/>
      <c r="E49" s="188"/>
      <c r="F49" s="188"/>
      <c r="G49" s="188"/>
      <c r="H49" s="189"/>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Austria</v>
      </c>
      <c r="C50" s="82">
        <f>'SUP bottles-PoM'!$E$8</f>
        <v>2023</v>
      </c>
      <c r="D50" s="187"/>
      <c r="E50" s="188"/>
      <c r="F50" s="188"/>
      <c r="G50" s="188"/>
      <c r="H50" s="189"/>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Austria</v>
      </c>
      <c r="C51" s="82">
        <f>'SUP bottles-PoM'!$E$8</f>
        <v>2023</v>
      </c>
      <c r="D51" s="187"/>
      <c r="E51" s="188"/>
      <c r="F51" s="188"/>
      <c r="G51" s="188"/>
      <c r="H51" s="189"/>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09" t="s">
        <v>254</v>
      </c>
      <c r="E54" s="210"/>
      <c r="F54" s="210"/>
      <c r="G54" s="210"/>
      <c r="H54" s="211"/>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Austria</v>
      </c>
      <c r="C56" s="82">
        <f>'SUP bottles-PoM'!$E$8</f>
        <v>2023</v>
      </c>
      <c r="D56" s="128" t="s">
        <v>256</v>
      </c>
      <c r="E56" s="129">
        <f>IF(B56="Portugal","Confidential",SUMIF('2022_PoM'!$C$11:$C$35,$B$56,'2022_PoM'!$F$11:$F$36))</f>
        <v>39660</v>
      </c>
      <c r="F56" s="129">
        <f>IF('SUP bottles-PoM'!E11="&lt; Please select &gt;","Please select reporting base in sheet ''SUP bottles-PoM'' ",'SUP bottles-PoM'!E15)</f>
        <v>36419.781999999999</v>
      </c>
      <c r="G56" s="130">
        <f>IFERROR(IF(AND(E56=0,F56=0),0,IF(E56=0,"No value for 2022",(F56-E56)/ABS(E56))),"No variation can be calculated")</f>
        <v>-8.1699899142713084E-2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Austria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Austria</v>
      </c>
      <c r="C58" s="82">
        <f>'SUP bottles-PoM'!$E$8</f>
        <v>2023</v>
      </c>
      <c r="D58" s="128" t="s">
        <v>142</v>
      </c>
      <c r="E58" s="129">
        <f>IF(B56="Portugal","Confidential",SUMIF('2022_SEPCol'!B:B,B56,'2022_SEPCol'!E:E))</f>
        <v>30135</v>
      </c>
      <c r="F58" s="129">
        <f>SUM('SUP bottles-Separate collection'!E8:E9)</f>
        <v>28778.43</v>
      </c>
      <c r="G58" s="130">
        <f>IFERROR(IF(AND(E58=0,F58=0),0,IF(E58=0,"No value for 2022",(F58-E58)/ABS(E58))),"No variation can be calculated")</f>
        <v>-4.5016426082628166E-2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D19" sqref="D19:H19"/>
    </sheetView>
  </sheetViews>
  <sheetFormatPr defaultColWidth="8.81640625"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7" t="s">
        <v>23</v>
      </c>
      <c r="E2" s="180" t="s">
        <v>24</v>
      </c>
      <c r="F2" s="18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18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9"/>
      <c r="F5" s="141"/>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Austria</v>
      </c>
      <c r="C10" s="82">
        <f>'SUP bottles-PoM'!$E$8</f>
        <v>2023</v>
      </c>
      <c r="D10" s="51" t="s">
        <v>100</v>
      </c>
      <c r="E10" s="51"/>
      <c r="F10" s="163"/>
      <c r="G10" s="164"/>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Austria</v>
      </c>
      <c r="C11" s="82">
        <f>'SUP bottles-PoM'!$E$8</f>
        <v>2023</v>
      </c>
      <c r="D11" s="51" t="s">
        <v>100</v>
      </c>
      <c r="E11" s="51"/>
      <c r="F11" s="163"/>
      <c r="G11" s="164"/>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Austria</v>
      </c>
      <c r="C12" s="82">
        <f>'SUP bottles-PoM'!$E$8</f>
        <v>2023</v>
      </c>
      <c r="D12" s="51" t="s">
        <v>100</v>
      </c>
      <c r="E12" s="51"/>
      <c r="F12" s="163"/>
      <c r="G12" s="164"/>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Austria</v>
      </c>
      <c r="C13" s="82">
        <f>'SUP bottles-PoM'!$E$8</f>
        <v>2023</v>
      </c>
      <c r="D13" s="51" t="s">
        <v>100</v>
      </c>
      <c r="E13" s="51"/>
      <c r="F13" s="163"/>
      <c r="G13" s="164"/>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Austria</v>
      </c>
      <c r="C14" s="82">
        <f>'SUP bottles-PoM'!$E$8</f>
        <v>2023</v>
      </c>
      <c r="D14" s="51" t="s">
        <v>100</v>
      </c>
      <c r="E14" s="51"/>
      <c r="F14" s="163"/>
      <c r="G14" s="164"/>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Austria</v>
      </c>
      <c r="C19" s="82">
        <f>'SUP bottles-PoM'!$E$8</f>
        <v>2023</v>
      </c>
      <c r="D19" s="222" t="s">
        <v>265</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Austria</v>
      </c>
      <c r="C20" s="82">
        <f>'SUP bottles-PoM'!$E$8</f>
        <v>2023</v>
      </c>
      <c r="D20" s="163"/>
      <c r="E20" s="164"/>
      <c r="F20" s="164"/>
      <c r="G20" s="164"/>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Austria</v>
      </c>
      <c r="C21" s="82">
        <f>'SUP bottles-PoM'!$E$8</f>
        <v>2023</v>
      </c>
      <c r="D21" s="163"/>
      <c r="E21" s="164"/>
      <c r="F21" s="164"/>
      <c r="G21" s="164"/>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Austria</v>
      </c>
      <c r="C22" s="82">
        <f>'SUP bottles-PoM'!$E$8</f>
        <v>2023</v>
      </c>
      <c r="D22" s="163"/>
      <c r="E22" s="164"/>
      <c r="F22" s="164"/>
      <c r="G22" s="164"/>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Austria</v>
      </c>
      <c r="C23" s="82">
        <f>'SUP bottles-PoM'!$E$8</f>
        <v>2023</v>
      </c>
      <c r="D23" s="163"/>
      <c r="E23" s="164"/>
      <c r="F23" s="164"/>
      <c r="G23" s="164"/>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19"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ColWidth="8.81640625"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Austria</v>
      </c>
      <c r="B6" s="84">
        <f>'SUP bottles-PoM'!E$8</f>
        <v>2023</v>
      </c>
      <c r="C6" s="23" t="s">
        <v>152</v>
      </c>
      <c r="D6" s="22" t="s">
        <v>153</v>
      </c>
      <c r="E6" s="41">
        <f>'SUP bottles-PoM'!E15</f>
        <v>36419.781999999999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Austria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Austria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Austria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Austria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Austria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Austria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Austria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Austria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Austria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Austria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Austria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Austria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Austria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Austria</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Austria</v>
      </c>
      <c r="B25" s="84">
        <f>'SUP bottles-PoM'!E$8</f>
        <v>2023</v>
      </c>
      <c r="C25" s="24" t="s">
        <v>180</v>
      </c>
      <c r="D25" s="11" t="s">
        <v>181</v>
      </c>
      <c r="E25" s="41">
        <f>'SUP bottles-Separate collection'!E9</f>
        <v>28778.43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Austria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Austria</v>
      </c>
      <c r="B33" s="26">
        <f>'SUP bottles-PoM'!E$8</f>
        <v>2023</v>
      </c>
      <c r="D33" s="3" t="s">
        <v>190</v>
      </c>
      <c r="E33" s="12">
        <f>(SUM(E$24:E$25)/E$6)*100</f>
        <v>79.018677267206044</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Austria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Austria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3</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ColWidth="8.81640625"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ColWidth="8.81640625"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2369e19d-afd5-4c4b-9359-05565a9e7a6e"/>
    <ds:schemaRef ds:uri="http://purl.org/dc/elements/1.1/"/>
    <ds:schemaRef ds:uri="http://schemas.microsoft.com/office/2006/metadata/properties"/>
    <ds:schemaRef ds:uri="f8a86d88-0edf-469b-b6c3-17028e86f05a"/>
    <ds:schemaRef ds:uri="http://www.w3.org/XML/1998/namespace"/>
  </ds:schemaRefs>
</ds:datastoreItem>
</file>

<file path=customXml/itemProps3.xml><?xml version="1.0" encoding="utf-8"?>
<ds:datastoreItem xmlns:ds="http://schemas.openxmlformats.org/officeDocument/2006/customXml" ds:itemID="{BE8BC248-9774-4E3C-8933-93B42173059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2026-03-25T14:58:46Z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